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63" i="1" l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<sst xmlns="http://schemas.openxmlformats.org/spreadsheetml/2006/main" count="109" uniqueCount="88">
  <si>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</si>
  <si>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</si>
  <si>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</si>
  <si>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</si>
  <si>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</si>
  <si>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</si>
  <si>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</si>
  <si>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</si>
  <si>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</si>
  <si>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</si>
  <si>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</si>
  <si>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</si>
  <si>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</si>
  <si>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</si>
  <si>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</si>
  <si>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</si>
  <si>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</si>
  <si>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</si>
  <si>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</si>
  <si>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</si>
  <si>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</si>
  <si>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</si>
  <si>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</si>
  <si>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</si>
  <si>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</si>
  <si>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</si>
  <si>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</si>
  <si>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</si>
  <si>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</si>
  <si>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</si>
  <si>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</si>
  <si>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</si>
  <si>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</si>
  <si>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</si>
  <si>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</si>
  <si>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</si>
  <si>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</si>
  <si>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</si>
  <si>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</si>
  <si>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</si>
  <si>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</si>
  <si>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Пена монтажная "Макрофлекс"(750 мл.)</t>
  </si>
  <si>
    <t>шт</t>
  </si>
  <si>
    <t>Пена монтажная " Макрофлекс " профи 750 мл зимний</t>
  </si>
  <si>
    <t>Пена монтажная огнестойкая DBS 9082-NBS 700мл DEN BRAVEN пр-во Германия</t>
  </si>
  <si>
    <t>Ламинат Tarkett DUBARD "Дуб авангард" 32 класс, 1292х194х8 (упак 8 шт./2,005 м2)</t>
  </si>
  <si>
    <t>упаковка</t>
  </si>
  <si>
    <t>Панель NDF Damasko 600х1220мм</t>
  </si>
  <si>
    <t>Плитка напольная 30х30 керамический гранит ЭСТИМА</t>
  </si>
  <si>
    <t>м2</t>
  </si>
  <si>
    <t>Плитка напольная 300х300 кафельная "Ибица 3" коричневая</t>
  </si>
  <si>
    <t>Плита потолочная Armstrong Bajkal 600х600х12</t>
  </si>
  <si>
    <t>Профиль к подвесному потолку 0,6м</t>
  </si>
  <si>
    <t>Профиль к подвесному потолку 1,2м</t>
  </si>
  <si>
    <t>Профиль к подвесному потолку 3,7м</t>
  </si>
  <si>
    <t>Профиль потолочный стоечный 60х27х0,6мм L=3 м</t>
  </si>
  <si>
    <t>Профиль потолочный несущий 27х28 3м 0,50мм</t>
  </si>
  <si>
    <t>Профиль потолочный ПП  60/27  4м</t>
  </si>
  <si>
    <t>Профиль стоечный ПС 66/37 3м</t>
  </si>
  <si>
    <t>Подвес прямой 60х27</t>
  </si>
  <si>
    <t>ДВП /оргалит/1220х2440х3.2</t>
  </si>
  <si>
    <t>Гипрок КНАУФ 12,5 мм (1,2х2,5)  огнестойкий  лист</t>
  </si>
  <si>
    <t>лист</t>
  </si>
  <si>
    <t>Гипсокартон стандартный КНАУФ УК 12.5х1200х3000мм</t>
  </si>
  <si>
    <t>ДВП облагороженная 1700х2745х3.2 бук</t>
  </si>
  <si>
    <t>Стекло оконное 1300х1600х4 мм</t>
  </si>
  <si>
    <t>ГОСТ 111-2001</t>
  </si>
  <si>
    <t>Подложка для ламината Петрофом 3мм</t>
  </si>
  <si>
    <t>Обои флизелиновые 25х1,06м под окраску</t>
  </si>
  <si>
    <t>рулон</t>
  </si>
  <si>
    <t>Подоконник ПВХ 500х3000</t>
  </si>
  <si>
    <t>Короб пластиковый AESP сечение 100х50мм, дл.2м</t>
  </si>
  <si>
    <t>Кирпич строительный М-150 пустотелый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</si>
  <si>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</si>
  <si>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</si>
  <si>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</si>
  <si>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</si>
  <si>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</si>
  <si>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</si>
  <si>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</si>
  <si>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</si>
  <si>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</si>
  <si>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</si>
  <si>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</si>
  <si>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</si>
  <si>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</si>
  <si>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</si>
  <si>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184 от 04.12.2013 предлагаем поставку Лот №1 - Строительно-отделочные материалы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</si>
</sst>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topLeftCell="A37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86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87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30</v>
      </c>
      <c r="E35" s="6"/>
      <c r="F35" s="6"/>
      <c r="G35" s="9">
        <v>0</v>
      </c>
      <c r="H35" s="18">
        <f t="shared" ref="H35:H60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30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5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45</v>
      </c>
      <c r="C38" s="6" t="s">
        <v>46</v>
      </c>
      <c r="D38" s="5">
        <v>30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47</v>
      </c>
      <c r="C39" s="6" t="s">
        <v>42</v>
      </c>
      <c r="D39" s="5">
        <v>17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48</v>
      </c>
      <c r="C40" s="6" t="s">
        <v>49</v>
      </c>
      <c r="D40" s="5">
        <v>50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50</v>
      </c>
      <c r="C41" s="6" t="s">
        <v>49</v>
      </c>
      <c r="D41" s="5">
        <v>50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51</v>
      </c>
      <c r="C42" s="6" t="s">
        <v>42</v>
      </c>
      <c r="D42" s="5">
        <v>300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52</v>
      </c>
      <c r="C43" s="6" t="s">
        <v>42</v>
      </c>
      <c r="D43" s="5">
        <v>150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53</v>
      </c>
      <c r="C44" s="6" t="s">
        <v>42</v>
      </c>
      <c r="D44" s="5">
        <v>100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54</v>
      </c>
      <c r="C45" s="6" t="s">
        <v>42</v>
      </c>
      <c r="D45" s="5">
        <v>30</v>
      </c>
      <c r="E45" s="6"/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55</v>
      </c>
      <c r="C46" s="6" t="s">
        <v>42</v>
      </c>
      <c r="D46" s="5">
        <v>180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56</v>
      </c>
      <c r="C47" s="6" t="s">
        <v>42</v>
      </c>
      <c r="D47" s="5">
        <v>60</v>
      </c>
      <c r="E47" s="6"/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57</v>
      </c>
      <c r="C48" s="6" t="s">
        <v>42</v>
      </c>
      <c r="D48" s="5">
        <v>25</v>
      </c>
      <c r="E48" s="6"/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58</v>
      </c>
      <c r="C49" s="6" t="s">
        <v>42</v>
      </c>
      <c r="D49" s="5">
        <v>25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59</v>
      </c>
      <c r="C50" s="6" t="s">
        <v>42</v>
      </c>
      <c r="D50" s="5">
        <v>600</v>
      </c>
      <c r="E50" s="6"/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60</v>
      </c>
      <c r="C51" s="6" t="s">
        <v>49</v>
      </c>
      <c r="D51" s="5">
        <v>59.536000000000001</v>
      </c>
      <c r="E51" s="6"/>
      <c r="F51" s="6"/>
      <c r="G51" s="9">
        <v>0</v>
      </c>
      <c r="H51" s="18">
        <f t="shared" si="0"/>
        <v>0</v>
      </c>
    </row>
    <row r="52" spans="1:8" s="3" customFormat="1" ht="23.25" x14ac:dyDescent="0.25">
      <c r="A52" s="22">
        <v>18</v>
      </c>
      <c r="B52" s="6" t="s">
        <v>61</v>
      </c>
      <c r="C52" s="6" t="s">
        <v>62</v>
      </c>
      <c r="D52" s="5">
        <v>40</v>
      </c>
      <c r="E52" s="6"/>
      <c r="F52" s="6"/>
      <c r="G52" s="9">
        <v>0</v>
      </c>
      <c r="H52" s="18">
        <f t="shared" si="0"/>
        <v>0</v>
      </c>
    </row>
    <row r="53" spans="1:8" s="3" customFormat="1" ht="23.25" x14ac:dyDescent="0.25">
      <c r="A53" s="22">
        <v>19</v>
      </c>
      <c r="B53" s="6" t="s">
        <v>63</v>
      </c>
      <c r="C53" s="6" t="s">
        <v>62</v>
      </c>
      <c r="D53" s="5">
        <v>60</v>
      </c>
      <c r="E53" s="6"/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64</v>
      </c>
      <c r="C54" s="6" t="s">
        <v>62</v>
      </c>
      <c r="D54" s="5">
        <v>5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65</v>
      </c>
      <c r="C55" s="6" t="s">
        <v>49</v>
      </c>
      <c r="D55" s="5">
        <v>368</v>
      </c>
      <c r="E55" s="6" t="s">
        <v>66</v>
      </c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67</v>
      </c>
      <c r="C56" s="6" t="s">
        <v>49</v>
      </c>
      <c r="D56" s="5">
        <v>75</v>
      </c>
      <c r="E56" s="6"/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23</v>
      </c>
      <c r="B57" s="6" t="s">
        <v>68</v>
      </c>
      <c r="C57" s="6" t="s">
        <v>69</v>
      </c>
      <c r="D57" s="5">
        <v>10</v>
      </c>
      <c r="E57" s="6"/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70</v>
      </c>
      <c r="C58" s="6" t="s">
        <v>42</v>
      </c>
      <c r="D58" s="5">
        <v>11</v>
      </c>
      <c r="E58" s="6"/>
      <c r="F58" s="6"/>
      <c r="G58" s="9">
        <v>0</v>
      </c>
      <c r="H58" s="18">
        <f t="shared" si="0"/>
        <v>0</v>
      </c>
    </row>
    <row r="59" spans="1:8" s="3" customFormat="1" ht="23.25" x14ac:dyDescent="0.25">
      <c r="A59" s="22">
        <v>25</v>
      </c>
      <c r="B59" s="6" t="s">
        <v>71</v>
      </c>
      <c r="C59" s="6" t="s">
        <v>42</v>
      </c>
      <c r="D59" s="5">
        <v>10</v>
      </c>
      <c r="E59" s="6"/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26</v>
      </c>
      <c r="B60" s="6" t="s">
        <v>72</v>
      </c>
      <c r="C60" s="6" t="s">
        <v>42</v>
      </c>
      <c r="D60" s="5">
        <v>1000</v>
      </c>
      <c r="E60" s="6"/>
      <c r="F60" s="6"/>
      <c r="G60" s="9">
        <v>0</v>
      </c>
      <c r="H60" s="18">
        <f t="shared" si="0"/>
        <v>0</v>
      </c>
    </row>
    <row r="61" spans="1:8" x14ac:dyDescent="0.25">
      <c r="A61" s="25"/>
      <c r="B61" s="1" t="s">
        <v>73</v>
      </c>
      <c r="C61" s="10"/>
      <c r="D61" s="2" t="s">
        <v>74</v>
      </c>
      <c r="E61" s="10"/>
      <c r="F61" s="10"/>
      <c r="G61" s="10"/>
      <c r="H61" s="19">
        <f>SUM(H34:H60)</f>
        <v>0</v>
      </c>
    </row>
    <row r="62" spans="1:8" x14ac:dyDescent="0.25">
      <c r="A62" s="25"/>
      <c r="B62" s="1" t="s">
        <v>75</v>
      </c>
      <c r="C62" s="10"/>
      <c r="D62" s="10"/>
      <c r="E62" s="10"/>
      <c r="F62" s="10"/>
      <c r="G62" s="10"/>
      <c r="H62" s="19">
        <f>H61*0.18</f>
        <v>0</v>
      </c>
    </row>
    <row r="63" spans="1:8" ht="15.75" thickBot="1" x14ac:dyDescent="0.3">
      <c r="A63" s="26"/>
      <c r="B63" s="14" t="s">
        <v>76</v>
      </c>
      <c r="C63" s="13"/>
      <c r="D63" s="13"/>
      <c r="E63" s="13"/>
      <c r="F63" s="13"/>
      <c r="G63" s="13"/>
      <c r="H63" s="20">
        <f>SUM(H61:H62)</f>
        <v>0</v>
      </c>
    </row>
    <row r="64" spans="1:8" ht="39.950000000000003" customHeight="1" x14ac:dyDescent="0.25">
      <c r="B64" s="40" t="s">
        <v>77</v>
      </c>
      <c r="C64" s="41"/>
      <c r="D64" s="41"/>
      <c r="E64" s="41"/>
      <c r="F64" s="41"/>
      <c r="G64" s="41"/>
      <c r="H64" s="41"/>
    </row>
    <row r="65" spans="2:8" ht="20.100000000000001" customHeight="1" x14ac:dyDescent="0.25">
      <c r="B65" s="42" t="s">
        <v>78</v>
      </c>
      <c r="C65" s="43"/>
      <c r="D65" s="43"/>
      <c r="E65" s="43"/>
      <c r="F65" s="43"/>
      <c r="G65" s="43"/>
      <c r="H65" s="43"/>
    </row>
    <row r="66" spans="2:8" x14ac:dyDescent="0.25">
      <c r="B66" s="27" t="s">
        <v>79</v>
      </c>
      <c r="C66" s="28"/>
      <c r="D66" s="28"/>
      <c r="E66" s="28"/>
      <c r="F66" s="28"/>
      <c r="G66" s="28"/>
      <c r="H66" s="28"/>
    </row>
    <row r="67" spans="2:8" x14ac:dyDescent="0.25">
      <c r="B67" s="29" t="s">
        <v>80</v>
      </c>
      <c r="C67" s="28"/>
      <c r="D67" s="28"/>
      <c r="E67" s="28"/>
      <c r="F67" s="28"/>
      <c r="G67" s="28"/>
      <c r="H67" s="28"/>
    </row>
    <row r="68" spans="2:8" x14ac:dyDescent="0.25">
      <c r="B68" s="29" t="s">
        <v>81</v>
      </c>
      <c r="C68" s="28"/>
      <c r="D68" s="28"/>
      <c r="E68" s="28"/>
      <c r="F68" s="28"/>
      <c r="G68" s="28"/>
      <c r="H68" s="28"/>
    </row>
    <row r="70" spans="2:8" s="3" customFormat="1" x14ac:dyDescent="0.25">
      <c r="B70" s="11" t="s">
        <v>82</v>
      </c>
      <c r="D70" s="11" t="s">
        <v>83</v>
      </c>
      <c r="H70" s="11" t="s">
        <v>84</v>
      </c>
    </row>
    <row r="72" spans="2:8" x14ac:dyDescent="0.25">
      <c r="B72" s="12" t="s">
        <v>85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66:H66"/>
    <mergeCell ref="B67:H67"/>
    <mergeCell ref="B68:H68"/>
    <mergeCell ref="C32:E32"/>
    <mergeCell ref="F32:H32"/>
    <mergeCell ref="C33:E33"/>
    <mergeCell ref="F33:H33"/>
    <mergeCell ref="B64:H64"/>
    <mergeCell ref="B65:H6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2013-12-04T06:13:02Z</dcterms:created>
  <dcterms:modified xsi:type="dcterms:W3CDTF">2013-12-04T10:30:26Z</dcterms:modified>
</cp:coreProperties>
</file>